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2" i="1"/>
  <c r="I42"/>
  <c r="J42"/>
  <c r="K42"/>
  <c r="L42"/>
  <c r="G42"/>
</calcChain>
</file>

<file path=xl/sharedStrings.xml><?xml version="1.0" encoding="utf-8"?>
<sst xmlns="http://schemas.openxmlformats.org/spreadsheetml/2006/main" count="180" uniqueCount="98">
  <si>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</si>
  <si>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</si>
  <si>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</si>
  <si>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</si>
  <si>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</si>
  <si>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</si>
  <si>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"__" __ 20__ г.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</si>
  <si>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</si>
  <si>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</si>
  <si>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</si>
  <si>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</si>
  <si>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</si>
  <si>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на 20___ г.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</si>
  <si>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</si>
  <si>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</si>
  <si>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</si>
  <si>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</si>
  <si>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</si>
  <si>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</si>
  <si>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 xml:space="preserve">Источников доходов бюджета  Варненского муниципального района на 20__ год и на плановый период 20__ и 20___ годов
</t>
  </si>
  <si>
    <t>Единица измерения, тыс. рублей</t>
  </si>
  <si>
    <t>Денежные взыскания (штрафы) за нарушение бюджетного законодательства ( в части бюджетов сельских поселений))</t>
  </si>
  <si>
    <t>Контрольно-счетная палата Челябинской области</t>
  </si>
  <si>
    <t>на 2019 г.</t>
  </si>
  <si>
    <t>на 2020 г.</t>
  </si>
  <si>
    <t>Главное контрольное управление Челябинской области</t>
  </si>
  <si>
    <t>Денежные взыскания (штрафы) за нарушение законодательства Российской Федерации  о контрактной системе в сфере закупок товаров,работ,услуг для обеспечения государственных и муниципальных нужд для нужд сельских поселений</t>
  </si>
  <si>
    <t>Налог на доходы физических лиц</t>
  </si>
  <si>
    <t>Единый сельскохозяйственный налог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</si>
  <si>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</si>
  <si>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</si>
  <si>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 ,обладающих земельным участком,расположенным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</si>
  <si>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</si>
  <si>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Доходы ,получаемые в виде арендной платы,а также средства от продажи права на заключение договоров аренды за земли,находящиеся в собственности сельских поселений ( за исключением земельных участков муниципальных бюджетныхи автономных учреждений)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</si>
  <si>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</si>
  <si>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имущества,составляющего казну сельских поселений (за исключением земельных участков)</t>
  </si>
  <si>
    <t>Прочие поступления от использования имущества,находящегося в собственности сельских поселений (за  исключением имущества муниципальных бюджетных и автономных учреждений ,а также имущества муниципальных унитарных предприятий ,в том числе казенных)</t>
  </si>
  <si>
    <t>Прочие доходы от оказания платных услуг(работ)получателями средств бюджетов сельских поселений</t>
  </si>
  <si>
    <t>Доходы ,поступающие в порядке возмещения расходов,понесенных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</si>
  <si>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</si>
  <si>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</si>
  <si>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</si>
  <si>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</si>
  <si>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</si>
  <si>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</si>
  <si>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</si>
  <si>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</si>
  <si>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</si>
  <si>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</si>
  <si>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</si>
  <si>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</si>
  <si>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</si>
  <si>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</si>
  <si>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</si>
  <si>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>Администрация Новоуральского сельского поселения</t>
  </si>
  <si>
    <t>Глава  Новоуральского  сельского поселения</t>
  </si>
  <si>
    <t>ГладскихН.А.</t>
  </si>
  <si>
    <t>ИТОГО</t>
  </si>
  <si>
    <t>Субсидия бюджетам сельских поселений на поддержку отрасли культуры</t>
  </si>
  <si>
    <t>Субсидии бюджетам сельских поселений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</si>
  <si>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182 1 01 02000 01 0000 110</t>
  </si>
  <si>
    <t>182 1 05 03000 01 0000 110</t>
  </si>
  <si>
    <t xml:space="preserve">182 1 06 01030 10 0000 110 </t>
  </si>
  <si>
    <t xml:space="preserve">182 1 06 06033 10 0000 110 </t>
  </si>
  <si>
    <t xml:space="preserve">182 1 06 06043 10 0000 110 </t>
  </si>
  <si>
    <t>Управление Федеральной налоговой службы  по Челябинской области</t>
  </si>
  <si>
    <t>Управление Федеральной налоговой службы по Челябинской области</t>
  </si>
  <si>
    <t>8331 08 04020 01 0000 110</t>
  </si>
  <si>
    <t>8331 11 05025 10 0000 120</t>
  </si>
  <si>
    <t>8331 11 05035 10 0000 120</t>
  </si>
  <si>
    <t>833 1 11 09045 10 0000 120</t>
  </si>
  <si>
    <t>833  1 11 05075 10 0000 120</t>
  </si>
  <si>
    <t>833  1 13 01995 10 0000 130</t>
  </si>
  <si>
    <t>833 1 13 02065 10 0000 130</t>
  </si>
  <si>
    <t>833 1 13 02995 10 0000 130</t>
  </si>
  <si>
    <t>833 1 14 02053 10 0000 410</t>
  </si>
  <si>
    <t>833 1 14 02053 10 0000 440</t>
  </si>
  <si>
    <t>833 1 14 06025 10 0000 430</t>
  </si>
  <si>
    <t>833 1 16 90050 10 0000 140</t>
  </si>
  <si>
    <t>007 1 16 18050 10 0000 140</t>
  </si>
  <si>
    <t>034 1 16 18050 10 0000 140</t>
  </si>
  <si>
    <t>034 1 16 33050 10 0000 140</t>
  </si>
  <si>
    <t>833 1 17 01050 10 0000 180</t>
  </si>
  <si>
    <t>833 1 17 05050 10 0000 180</t>
  </si>
  <si>
    <t xml:space="preserve">Источников доходов бюджета  Новоуральского сельского поселения Варненского муниципального района на 2018  год и на плановый период 2019 и 2021 годов
</t>
  </si>
  <si>
    <t>"01" 11 2018г.</t>
  </si>
  <si>
    <t>на 2021 г.</t>
  </si>
  <si>
    <t xml:space="preserve">833 2 02 15001 10 0000 150 </t>
  </si>
  <si>
    <t xml:space="preserve">833 2 02 15002 10 0000 150 </t>
  </si>
  <si>
    <t>833 2 02 29999 10 0000 150</t>
  </si>
  <si>
    <t>833 2 02 25519 10 0000 150</t>
  </si>
  <si>
    <t>833 2 02 25558 10 0000 150</t>
  </si>
  <si>
    <t xml:space="preserve">833 2 02 35118 10 0000 150  </t>
  </si>
  <si>
    <t>833 2 02 30024 10 0000 150</t>
  </si>
  <si>
    <t>833 2 02 40014 10 0000 150</t>
  </si>
  <si>
    <t>833 2 07 05030 10 0000 150</t>
  </si>
  <si>
    <t>"12" ноября 2018г</t>
  </si>
  <si>
    <t>833 1 18 02500 10 0000 150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</si>
</sst>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5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0" fillId="0" borderId="7" xfId="0" applyBorder="1" applyAlignment="1">
      <alignment textRotation="90" wrapText="1"/>
    </xf>
    <xf numFmtId="0" fontId="1" fillId="0" borderId="7" xfId="0" applyFont="1" applyBorder="1" applyAlignment="1">
      <alignment horizontal="center" textRotation="90" wrapText="1"/>
    </xf>
    <xf numFmtId="0" fontId="0" fillId="0" borderId="0" xfId="0" applyBorder="1"/>
    <xf numFmtId="0" fontId="3" fillId="0" borderId="0" xfId="0" applyFont="1" applyBorder="1"/>
    <xf numFmtId="165" fontId="3" fillId="0" borderId="0" xfId="0" applyNumberFormat="1" applyFont="1" applyBorder="1"/>
    <xf numFmtId="0" fontId="5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1" xfId="0" applyFont="1" applyBorder="1"/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top"/>
    </xf>
    <xf numFmtId="0" fontId="9" fillId="0" borderId="11" xfId="0" applyFont="1" applyBorder="1"/>
    <xf numFmtId="165" fontId="9" fillId="0" borderId="11" xfId="0" applyNumberFormat="1" applyFont="1" applyBorder="1"/>
    <xf numFmtId="49" fontId="8" fillId="0" borderId="11" xfId="0" applyNumberFormat="1" applyFont="1" applyBorder="1" applyAlignment="1" applyProtection="1">
      <alignment horizontal="center" vertical="top" wrapText="1"/>
    </xf>
    <xf numFmtId="0" fontId="7" fillId="0" borderId="11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topLeftCell="A37" workbookViewId="0">
      <selection activeCell="F37" sqref="F37"/>
    </sheetView>
  </sheetViews>
  <sheetFormatPr defaultRowHeight="15"/>
  <cols>
    <col min="1" max="1" width="15.5703125" customWidth="1"/>
    <col min="2" max="2" width="38.42578125" customWidth="1"/>
    <col min="3" max="3" width="36.140625" customWidth="1"/>
    <col min="4" max="4" width="38.28515625" customWidth="1"/>
    <col min="5" max="5" width="25.5703125" customWidth="1"/>
    <col min="6" max="6" width="16.85546875" customWidth="1"/>
    <col min="7" max="7" width="17.85546875" customWidth="1"/>
    <col min="8" max="8" width="21.42578125" customWidth="1"/>
    <col min="9" max="10" width="17.85546875" customWidth="1"/>
    <col min="11" max="11" width="16.28515625" customWidth="1"/>
    <col min="12" max="12" width="16.7109375" customWidth="1"/>
  </cols>
  <sheetData>
    <row r="1" spans="1:12" ht="15.75">
      <c r="J1" s="1"/>
      <c r="K1" s="1"/>
      <c r="L1" s="4" t="s">
        <v>16</v>
      </c>
    </row>
    <row r="2" spans="1:12" ht="66.75" customHeight="1">
      <c r="I2" s="33" t="s">
        <v>17</v>
      </c>
      <c r="J2" s="33"/>
      <c r="K2" s="33"/>
      <c r="L2" s="33"/>
    </row>
    <row r="3" spans="1:12" ht="24" customHeight="1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30" customHeight="1">
      <c r="A4" s="35" t="s">
        <v>84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39" customHeight="1" thickBot="1">
      <c r="A5" s="5"/>
      <c r="B5" s="5"/>
      <c r="C5" s="43"/>
      <c r="D5" s="43"/>
      <c r="E5" s="43"/>
      <c r="F5" s="43"/>
      <c r="G5" s="43"/>
      <c r="H5" s="43"/>
      <c r="I5" s="43"/>
      <c r="J5" s="34" t="s">
        <v>20</v>
      </c>
      <c r="K5" s="34"/>
      <c r="L5" s="34"/>
    </row>
    <row r="6" spans="1:12" ht="96" customHeight="1" thickBot="1">
      <c r="A6" s="40" t="s">
        <v>0</v>
      </c>
      <c r="B6" s="40" t="s">
        <v>1</v>
      </c>
      <c r="C6" s="37" t="s">
        <v>2</v>
      </c>
      <c r="D6" s="39"/>
      <c r="E6" s="40" t="s">
        <v>3</v>
      </c>
      <c r="F6" s="40" t="s">
        <v>4</v>
      </c>
      <c r="G6" s="15" t="s">
        <v>5</v>
      </c>
      <c r="H6" s="15" t="s">
        <v>7</v>
      </c>
      <c r="I6" s="40" t="s">
        <v>8</v>
      </c>
      <c r="J6" s="37" t="s">
        <v>9</v>
      </c>
      <c r="K6" s="38"/>
      <c r="L6" s="39"/>
    </row>
    <row r="7" spans="1:12" ht="39">
      <c r="A7" s="41"/>
      <c r="B7" s="41"/>
      <c r="C7" s="40" t="s">
        <v>10</v>
      </c>
      <c r="D7" s="40" t="s">
        <v>11</v>
      </c>
      <c r="E7" s="41"/>
      <c r="F7" s="41"/>
      <c r="G7" s="16" t="s">
        <v>85</v>
      </c>
      <c r="H7" s="16" t="s">
        <v>85</v>
      </c>
      <c r="I7" s="41"/>
      <c r="J7" s="16" t="s">
        <v>23</v>
      </c>
      <c r="K7" s="16" t="s">
        <v>24</v>
      </c>
      <c r="L7" s="16" t="s">
        <v>86</v>
      </c>
    </row>
    <row r="8" spans="1:12" ht="73.5" customHeight="1" thickBot="1">
      <c r="A8" s="42"/>
      <c r="B8" s="42"/>
      <c r="C8" s="42"/>
      <c r="D8" s="42"/>
      <c r="E8" s="42"/>
      <c r="F8" s="42"/>
      <c r="G8" s="17"/>
      <c r="H8" s="17"/>
      <c r="I8" s="42"/>
      <c r="J8" s="18" t="s">
        <v>13</v>
      </c>
      <c r="K8" s="18" t="s">
        <v>14</v>
      </c>
      <c r="L8" s="18" t="s">
        <v>15</v>
      </c>
    </row>
    <row r="9" spans="1:12" ht="19.5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</row>
    <row r="10" spans="1:12" ht="97.5">
      <c r="A10" s="30">
        <v>1</v>
      </c>
      <c r="B10" s="23" t="s">
        <v>27</v>
      </c>
      <c r="C10" s="31" t="s">
        <v>60</v>
      </c>
      <c r="D10" s="23" t="s">
        <v>27</v>
      </c>
      <c r="E10" s="22" t="s">
        <v>65</v>
      </c>
      <c r="F10" s="24">
        <v>100</v>
      </c>
      <c r="G10" s="25">
        <v>154.19999999999999</v>
      </c>
      <c r="H10" s="25">
        <v>165.4</v>
      </c>
      <c r="I10" s="25">
        <v>165.4</v>
      </c>
      <c r="J10" s="25">
        <v>123</v>
      </c>
      <c r="K10" s="25">
        <v>128</v>
      </c>
      <c r="L10" s="25">
        <v>133</v>
      </c>
    </row>
    <row r="11" spans="1:12" ht="97.5">
      <c r="A11" s="30">
        <v>2</v>
      </c>
      <c r="B11" s="23" t="s">
        <v>28</v>
      </c>
      <c r="C11" s="31" t="s">
        <v>61</v>
      </c>
      <c r="D11" s="23" t="s">
        <v>28</v>
      </c>
      <c r="E11" s="22" t="s">
        <v>65</v>
      </c>
      <c r="F11" s="24">
        <v>200</v>
      </c>
      <c r="G11" s="25">
        <v>314.39999999999998</v>
      </c>
      <c r="H11" s="25">
        <v>314.39999999999998</v>
      </c>
      <c r="I11" s="25">
        <v>314.39999999999998</v>
      </c>
      <c r="J11" s="25">
        <v>259</v>
      </c>
      <c r="K11" s="25">
        <v>281</v>
      </c>
      <c r="L11" s="25">
        <v>298</v>
      </c>
    </row>
    <row r="12" spans="1:12" ht="136.5">
      <c r="A12" s="30">
        <v>3</v>
      </c>
      <c r="B12" s="23" t="s">
        <v>29</v>
      </c>
      <c r="C12" s="31" t="s">
        <v>62</v>
      </c>
      <c r="D12" s="23" t="s">
        <v>29</v>
      </c>
      <c r="E12" s="22" t="s">
        <v>65</v>
      </c>
      <c r="F12" s="24">
        <v>300</v>
      </c>
      <c r="G12" s="25">
        <v>136</v>
      </c>
      <c r="H12" s="25">
        <v>121.6</v>
      </c>
      <c r="I12" s="25">
        <v>136</v>
      </c>
      <c r="J12" s="25">
        <v>264</v>
      </c>
      <c r="K12" s="25">
        <v>277</v>
      </c>
      <c r="L12" s="25">
        <v>292</v>
      </c>
    </row>
    <row r="13" spans="1:12" ht="117">
      <c r="A13" s="30">
        <v>4</v>
      </c>
      <c r="B13" s="23" t="s">
        <v>30</v>
      </c>
      <c r="C13" s="31" t="s">
        <v>63</v>
      </c>
      <c r="D13" s="23" t="s">
        <v>30</v>
      </c>
      <c r="E13" s="22" t="s">
        <v>66</v>
      </c>
      <c r="F13" s="24">
        <v>400</v>
      </c>
      <c r="G13" s="25">
        <v>143</v>
      </c>
      <c r="H13" s="25">
        <v>161.19999999999999</v>
      </c>
      <c r="I13" s="25">
        <v>161.19999999999999</v>
      </c>
      <c r="J13" s="25">
        <v>115</v>
      </c>
      <c r="K13" s="25">
        <v>115</v>
      </c>
      <c r="L13" s="25">
        <v>115</v>
      </c>
    </row>
    <row r="14" spans="1:12" ht="117">
      <c r="A14" s="30">
        <v>5</v>
      </c>
      <c r="B14" s="23" t="s">
        <v>31</v>
      </c>
      <c r="C14" s="31" t="s">
        <v>64</v>
      </c>
      <c r="D14" s="23" t="s">
        <v>31</v>
      </c>
      <c r="E14" s="22" t="s">
        <v>65</v>
      </c>
      <c r="F14" s="24">
        <v>500</v>
      </c>
      <c r="G14" s="25">
        <v>819.9</v>
      </c>
      <c r="H14" s="25">
        <v>348.3</v>
      </c>
      <c r="I14" s="25">
        <v>819.9</v>
      </c>
      <c r="J14" s="25">
        <v>794</v>
      </c>
      <c r="K14" s="25">
        <v>794</v>
      </c>
      <c r="L14" s="25">
        <v>794</v>
      </c>
    </row>
    <row r="15" spans="1:12" ht="195">
      <c r="A15" s="30">
        <v>6</v>
      </c>
      <c r="B15" s="23" t="s">
        <v>32</v>
      </c>
      <c r="C15" s="31" t="s">
        <v>67</v>
      </c>
      <c r="D15" s="23" t="s">
        <v>32</v>
      </c>
      <c r="E15" s="22" t="s">
        <v>54</v>
      </c>
      <c r="F15" s="24">
        <v>600</v>
      </c>
      <c r="G15" s="25">
        <v>15</v>
      </c>
      <c r="H15" s="25">
        <v>9.4</v>
      </c>
      <c r="I15" s="25">
        <v>15</v>
      </c>
      <c r="J15" s="25">
        <v>15</v>
      </c>
      <c r="K15" s="25">
        <v>15</v>
      </c>
      <c r="L15" s="25">
        <v>15</v>
      </c>
    </row>
    <row r="16" spans="1:12" ht="234">
      <c r="A16" s="30">
        <v>7</v>
      </c>
      <c r="B16" s="23" t="s">
        <v>33</v>
      </c>
      <c r="C16" s="31" t="s">
        <v>68</v>
      </c>
      <c r="D16" s="23" t="s">
        <v>33</v>
      </c>
      <c r="E16" s="22" t="s">
        <v>54</v>
      </c>
      <c r="F16" s="24">
        <v>700</v>
      </c>
      <c r="G16" s="25">
        <v>573</v>
      </c>
      <c r="H16" s="25">
        <v>332.3</v>
      </c>
      <c r="I16" s="25">
        <v>573</v>
      </c>
      <c r="J16" s="25">
        <v>765</v>
      </c>
      <c r="K16" s="25">
        <v>765</v>
      </c>
      <c r="L16" s="25">
        <v>765</v>
      </c>
    </row>
    <row r="17" spans="1:12" ht="175.5">
      <c r="A17" s="30">
        <v>8</v>
      </c>
      <c r="B17" s="23" t="s">
        <v>34</v>
      </c>
      <c r="C17" s="31" t="s">
        <v>69</v>
      </c>
      <c r="D17" s="23" t="s">
        <v>34</v>
      </c>
      <c r="E17" s="22" t="s">
        <v>54</v>
      </c>
      <c r="F17" s="24">
        <v>800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spans="1:12" ht="97.5">
      <c r="A18" s="30">
        <v>9</v>
      </c>
      <c r="B18" s="23" t="s">
        <v>35</v>
      </c>
      <c r="C18" s="31" t="s">
        <v>71</v>
      </c>
      <c r="D18" s="23" t="s">
        <v>35</v>
      </c>
      <c r="E18" s="22" t="s">
        <v>54</v>
      </c>
      <c r="F18" s="24">
        <v>900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2" ht="214.5">
      <c r="A19" s="30">
        <v>10</v>
      </c>
      <c r="B19" s="23" t="s">
        <v>36</v>
      </c>
      <c r="C19" s="31" t="s">
        <v>70</v>
      </c>
      <c r="D19" s="23" t="s">
        <v>36</v>
      </c>
      <c r="E19" s="22" t="s">
        <v>54</v>
      </c>
      <c r="F19" s="24">
        <v>1000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spans="1:12" ht="97.5">
      <c r="A20" s="30">
        <v>11</v>
      </c>
      <c r="B20" s="23" t="s">
        <v>37</v>
      </c>
      <c r="C20" s="31" t="s">
        <v>72</v>
      </c>
      <c r="D20" s="23" t="s">
        <v>37</v>
      </c>
      <c r="E20" s="22" t="s">
        <v>54</v>
      </c>
      <c r="F20" s="24">
        <v>1100</v>
      </c>
      <c r="G20" s="25">
        <v>25</v>
      </c>
      <c r="H20" s="25">
        <v>25</v>
      </c>
      <c r="I20" s="25">
        <v>25</v>
      </c>
      <c r="J20" s="25">
        <v>30</v>
      </c>
      <c r="K20" s="25">
        <v>30</v>
      </c>
      <c r="L20" s="25">
        <v>30</v>
      </c>
    </row>
    <row r="21" spans="1:12" ht="97.5">
      <c r="A21" s="30">
        <v>12</v>
      </c>
      <c r="B21" s="23" t="s">
        <v>38</v>
      </c>
      <c r="C21" s="31" t="s">
        <v>73</v>
      </c>
      <c r="D21" s="23" t="s">
        <v>38</v>
      </c>
      <c r="E21" s="22" t="s">
        <v>54</v>
      </c>
      <c r="F21" s="24">
        <v>1200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spans="1:12" ht="78">
      <c r="A22" s="30">
        <v>13</v>
      </c>
      <c r="B22" s="23" t="s">
        <v>39</v>
      </c>
      <c r="C22" s="31" t="s">
        <v>74</v>
      </c>
      <c r="D22" s="23" t="s">
        <v>39</v>
      </c>
      <c r="E22" s="22" t="s">
        <v>54</v>
      </c>
      <c r="F22" s="24">
        <v>1300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spans="1:12" ht="253.5">
      <c r="A23" s="30">
        <v>14</v>
      </c>
      <c r="B23" s="23" t="s">
        <v>40</v>
      </c>
      <c r="C23" s="31" t="s">
        <v>75</v>
      </c>
      <c r="D23" s="23" t="s">
        <v>40</v>
      </c>
      <c r="E23" s="22" t="s">
        <v>54</v>
      </c>
      <c r="F23" s="24">
        <v>1400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spans="1:12" ht="255" customHeight="1">
      <c r="A24" s="30">
        <v>15</v>
      </c>
      <c r="B24" s="23" t="s">
        <v>41</v>
      </c>
      <c r="C24" s="31" t="s">
        <v>76</v>
      </c>
      <c r="D24" s="23" t="s">
        <v>41</v>
      </c>
      <c r="E24" s="22" t="s">
        <v>54</v>
      </c>
      <c r="F24" s="24">
        <v>1500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spans="1:12" ht="156">
      <c r="A25" s="30">
        <v>16</v>
      </c>
      <c r="B25" s="23" t="s">
        <v>42</v>
      </c>
      <c r="C25" s="32" t="s">
        <v>77</v>
      </c>
      <c r="D25" s="23" t="s">
        <v>42</v>
      </c>
      <c r="E25" s="22" t="s">
        <v>54</v>
      </c>
      <c r="F25" s="24">
        <v>1600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2" ht="117">
      <c r="A26" s="30">
        <v>17</v>
      </c>
      <c r="B26" s="23" t="s">
        <v>43</v>
      </c>
      <c r="C26" s="32" t="s">
        <v>78</v>
      </c>
      <c r="D26" s="23" t="s">
        <v>43</v>
      </c>
      <c r="E26" s="22" t="s">
        <v>54</v>
      </c>
      <c r="F26" s="24">
        <v>1700</v>
      </c>
      <c r="G26" s="25">
        <v>0.5</v>
      </c>
      <c r="H26" s="25">
        <v>0.5</v>
      </c>
      <c r="I26" s="25">
        <v>0.5</v>
      </c>
      <c r="J26" s="25">
        <v>0</v>
      </c>
      <c r="K26" s="25">
        <v>0</v>
      </c>
      <c r="L26" s="25">
        <v>0</v>
      </c>
    </row>
    <row r="27" spans="1:12" ht="117">
      <c r="A27" s="30">
        <v>18</v>
      </c>
      <c r="B27" s="23" t="s">
        <v>21</v>
      </c>
      <c r="C27" s="31" t="s">
        <v>79</v>
      </c>
      <c r="D27" s="23" t="s">
        <v>21</v>
      </c>
      <c r="E27" s="22" t="s">
        <v>22</v>
      </c>
      <c r="F27" s="24">
        <v>1800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spans="1:12" ht="117">
      <c r="A28" s="30">
        <v>19</v>
      </c>
      <c r="B28" s="23" t="s">
        <v>21</v>
      </c>
      <c r="C28" s="31" t="s">
        <v>80</v>
      </c>
      <c r="D28" s="23" t="s">
        <v>21</v>
      </c>
      <c r="E28" s="22" t="s">
        <v>25</v>
      </c>
      <c r="F28" s="24">
        <v>1900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spans="1:12" ht="214.5">
      <c r="A29" s="30">
        <v>20</v>
      </c>
      <c r="B29" s="23" t="s">
        <v>26</v>
      </c>
      <c r="C29" s="31" t="s">
        <v>81</v>
      </c>
      <c r="D29" s="23" t="s">
        <v>26</v>
      </c>
      <c r="E29" s="22" t="s">
        <v>25</v>
      </c>
      <c r="F29" s="24">
        <v>2000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spans="1:12" ht="78">
      <c r="A30" s="30">
        <v>21</v>
      </c>
      <c r="B30" s="23" t="s">
        <v>44</v>
      </c>
      <c r="C30" s="32" t="s">
        <v>82</v>
      </c>
      <c r="D30" s="23" t="s">
        <v>44</v>
      </c>
      <c r="E30" s="22" t="s">
        <v>54</v>
      </c>
      <c r="F30" s="24">
        <v>2100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spans="1:12" ht="78">
      <c r="A31" s="30">
        <v>22</v>
      </c>
      <c r="B31" s="23" t="s">
        <v>45</v>
      </c>
      <c r="C31" s="32" t="s">
        <v>83</v>
      </c>
      <c r="D31" s="23" t="s">
        <v>45</v>
      </c>
      <c r="E31" s="22" t="s">
        <v>54</v>
      </c>
      <c r="F31" s="24">
        <v>2200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spans="1:12" ht="175.5">
      <c r="A32" s="30">
        <v>23</v>
      </c>
      <c r="B32" s="23" t="s">
        <v>46</v>
      </c>
      <c r="C32" s="32" t="s">
        <v>97</v>
      </c>
      <c r="D32" s="23" t="s">
        <v>46</v>
      </c>
      <c r="E32" s="22" t="s">
        <v>54</v>
      </c>
      <c r="F32" s="24">
        <v>2300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2" ht="78">
      <c r="A33" s="30">
        <v>24</v>
      </c>
      <c r="B33" s="23" t="s">
        <v>47</v>
      </c>
      <c r="C33" s="32" t="s">
        <v>87</v>
      </c>
      <c r="D33" s="23" t="s">
        <v>47</v>
      </c>
      <c r="E33" s="22" t="s">
        <v>54</v>
      </c>
      <c r="F33" s="24">
        <v>2400</v>
      </c>
      <c r="G33" s="25">
        <v>2314</v>
      </c>
      <c r="H33" s="25">
        <v>2314</v>
      </c>
      <c r="I33" s="25">
        <v>2314</v>
      </c>
      <c r="J33" s="25">
        <v>3630</v>
      </c>
      <c r="K33" s="25">
        <v>3010</v>
      </c>
      <c r="L33" s="25">
        <v>2803</v>
      </c>
    </row>
    <row r="34" spans="1:12" ht="97.5">
      <c r="A34" s="30">
        <v>25</v>
      </c>
      <c r="B34" s="23" t="s">
        <v>48</v>
      </c>
      <c r="C34" s="32" t="s">
        <v>88</v>
      </c>
      <c r="D34" s="23" t="s">
        <v>48</v>
      </c>
      <c r="E34" s="22" t="s">
        <v>54</v>
      </c>
      <c r="F34" s="24">
        <v>2500</v>
      </c>
      <c r="G34" s="25">
        <v>9013.4</v>
      </c>
      <c r="H34" s="25">
        <v>8669.7999999999993</v>
      </c>
      <c r="I34" s="25">
        <v>9013.4</v>
      </c>
      <c r="J34" s="25">
        <v>0</v>
      </c>
      <c r="K34" s="25">
        <v>0</v>
      </c>
      <c r="L34" s="25">
        <v>0</v>
      </c>
    </row>
    <row r="35" spans="1:12" ht="74.25" customHeight="1">
      <c r="A35" s="30">
        <v>26</v>
      </c>
      <c r="B35" s="26" t="s">
        <v>49</v>
      </c>
      <c r="C35" s="32" t="s">
        <v>89</v>
      </c>
      <c r="D35" s="23" t="s">
        <v>49</v>
      </c>
      <c r="E35" s="22" t="s">
        <v>54</v>
      </c>
      <c r="F35" s="24">
        <v>2600</v>
      </c>
      <c r="G35" s="25">
        <v>2234</v>
      </c>
      <c r="H35" s="25">
        <v>0</v>
      </c>
      <c r="I35" s="25">
        <v>2234</v>
      </c>
      <c r="J35" s="25">
        <v>0</v>
      </c>
      <c r="K35" s="25">
        <v>0</v>
      </c>
      <c r="L35" s="25">
        <v>0</v>
      </c>
    </row>
    <row r="36" spans="1:12" ht="73.5" customHeight="1">
      <c r="A36" s="30">
        <v>27</v>
      </c>
      <c r="B36" s="29" t="s">
        <v>58</v>
      </c>
      <c r="C36" s="32" t="s">
        <v>90</v>
      </c>
      <c r="D36" s="29" t="s">
        <v>58</v>
      </c>
      <c r="E36" s="22" t="s">
        <v>54</v>
      </c>
      <c r="F36" s="24">
        <v>2700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2" ht="219.75" customHeight="1">
      <c r="A37" s="30">
        <v>28</v>
      </c>
      <c r="B37" s="29" t="s">
        <v>59</v>
      </c>
      <c r="C37" s="32" t="s">
        <v>91</v>
      </c>
      <c r="D37" s="29" t="s">
        <v>59</v>
      </c>
      <c r="E37" s="22" t="s">
        <v>54</v>
      </c>
      <c r="F37" s="24">
        <v>2800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</row>
    <row r="38" spans="1:12" ht="97.5">
      <c r="A38" s="30">
        <v>29</v>
      </c>
      <c r="B38" s="23" t="s">
        <v>51</v>
      </c>
      <c r="C38" s="32" t="s">
        <v>93</v>
      </c>
      <c r="D38" s="23" t="s">
        <v>51</v>
      </c>
      <c r="E38" s="22" t="s">
        <v>54</v>
      </c>
      <c r="F38" s="24">
        <v>2900</v>
      </c>
      <c r="G38" s="25">
        <v>164.8</v>
      </c>
      <c r="H38" s="25">
        <v>164.8</v>
      </c>
      <c r="I38" s="25">
        <v>164.8</v>
      </c>
      <c r="J38" s="25">
        <v>0</v>
      </c>
      <c r="K38" s="25">
        <v>0</v>
      </c>
      <c r="L38" s="25">
        <v>0</v>
      </c>
    </row>
    <row r="39" spans="1:12" ht="136.5">
      <c r="A39" s="30">
        <v>30</v>
      </c>
      <c r="B39" s="23" t="s">
        <v>50</v>
      </c>
      <c r="C39" s="32" t="s">
        <v>92</v>
      </c>
      <c r="D39" s="23" t="s">
        <v>50</v>
      </c>
      <c r="E39" s="22" t="s">
        <v>54</v>
      </c>
      <c r="F39" s="24">
        <v>3000</v>
      </c>
      <c r="G39" s="25">
        <v>224.1</v>
      </c>
      <c r="H39" s="25">
        <v>180.7</v>
      </c>
      <c r="I39" s="25">
        <v>224.1</v>
      </c>
      <c r="J39" s="25">
        <v>221.6</v>
      </c>
      <c r="K39" s="25">
        <v>221.6</v>
      </c>
      <c r="L39" s="25">
        <v>222.6</v>
      </c>
    </row>
    <row r="40" spans="1:12" ht="195">
      <c r="A40" s="30">
        <v>31</v>
      </c>
      <c r="B40" s="23" t="s">
        <v>52</v>
      </c>
      <c r="C40" s="32" t="s">
        <v>94</v>
      </c>
      <c r="D40" s="23" t="s">
        <v>52</v>
      </c>
      <c r="E40" s="22" t="s">
        <v>54</v>
      </c>
      <c r="F40" s="24">
        <v>3100</v>
      </c>
      <c r="G40" s="25">
        <v>6872.2</v>
      </c>
      <c r="H40" s="25">
        <v>6467.3</v>
      </c>
      <c r="I40" s="25">
        <v>6872.2</v>
      </c>
      <c r="J40" s="25">
        <v>2218.6999999999998</v>
      </c>
      <c r="K40" s="25">
        <v>507.9</v>
      </c>
      <c r="L40" s="25">
        <v>837.6</v>
      </c>
    </row>
    <row r="41" spans="1:12" ht="78">
      <c r="A41" s="30">
        <v>32</v>
      </c>
      <c r="B41" s="23" t="s">
        <v>53</v>
      </c>
      <c r="C41" s="31" t="s">
        <v>95</v>
      </c>
      <c r="D41" s="23" t="s">
        <v>53</v>
      </c>
      <c r="E41" s="22" t="s">
        <v>54</v>
      </c>
      <c r="F41" s="24">
        <v>3200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</row>
    <row r="42" spans="1:12" ht="19.5">
      <c r="A42" s="21"/>
      <c r="B42" s="27" t="s">
        <v>57</v>
      </c>
      <c r="C42" s="27"/>
      <c r="D42" s="27"/>
      <c r="E42" s="27"/>
      <c r="F42" s="27"/>
      <c r="G42" s="28">
        <f>SUM(G10:G41)</f>
        <v>23003.5</v>
      </c>
      <c r="H42" s="28">
        <f t="shared" ref="H42:L42" si="0">SUM(H10:H41)</f>
        <v>19274.7</v>
      </c>
      <c r="I42" s="28">
        <f t="shared" si="0"/>
        <v>23032.899999999998</v>
      </c>
      <c r="J42" s="28">
        <f t="shared" si="0"/>
        <v>8435.2999999999993</v>
      </c>
      <c r="K42" s="28">
        <f t="shared" si="0"/>
        <v>6144.5</v>
      </c>
      <c r="L42" s="28">
        <f t="shared" si="0"/>
        <v>6305.2000000000007</v>
      </c>
    </row>
    <row r="43" spans="1:12">
      <c r="A43" s="11"/>
      <c r="B43" s="12"/>
      <c r="C43" s="12"/>
      <c r="D43" s="12"/>
      <c r="E43" s="12"/>
      <c r="F43" s="12"/>
      <c r="G43" s="13"/>
      <c r="H43" s="13"/>
      <c r="I43" s="13"/>
      <c r="J43" s="13"/>
      <c r="K43" s="13"/>
      <c r="L43" s="13"/>
    </row>
    <row r="44" spans="1:12">
      <c r="A44" s="11"/>
      <c r="B44" s="12"/>
      <c r="C44" s="12"/>
      <c r="D44" s="12"/>
      <c r="E44" s="12"/>
      <c r="F44" s="12"/>
      <c r="G44" s="13"/>
      <c r="H44" s="13"/>
      <c r="I44" s="13"/>
      <c r="J44" s="13"/>
      <c r="K44" s="13"/>
      <c r="L44" s="13"/>
    </row>
    <row r="45" spans="1:12" ht="18.75">
      <c r="D45" s="14" t="s">
        <v>55</v>
      </c>
      <c r="E45" s="14"/>
      <c r="F45" s="14" t="s">
        <v>56</v>
      </c>
    </row>
    <row r="46" spans="1:12" ht="15.75">
      <c r="D46" s="1"/>
      <c r="E46" s="1"/>
      <c r="F46" s="1"/>
    </row>
    <row r="47" spans="1:12" ht="18.75">
      <c r="D47" s="14" t="s">
        <v>96</v>
      </c>
      <c r="E47" s="14"/>
      <c r="F47" s="1"/>
    </row>
  </sheetData>
  <mergeCells count="14">
    <mergeCell ref="I2:L2"/>
    <mergeCell ref="J5:L5"/>
    <mergeCell ref="A4:L4"/>
    <mergeCell ref="A3:L3"/>
    <mergeCell ref="J6:L6"/>
    <mergeCell ref="E6:E8"/>
    <mergeCell ref="F6:F8"/>
    <mergeCell ref="I6:I8"/>
    <mergeCell ref="C7:C8"/>
    <mergeCell ref="D7:D8"/>
    <mergeCell ref="A6:A8"/>
    <mergeCell ref="B6:B8"/>
    <mergeCell ref="C6:D6"/>
    <mergeCell ref="C5:I5"/>
  </mergeCells>
  <pageMargins left="0" right="0" top="0" bottom="0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="60" workbookViewId="0">
      <selection activeCell="D5" sqref="D5"/>
    </sheetView>
  </sheetViews>
  <sheetFormatPr defaultRowHeight="15"/>
  <cols>
    <col min="1" max="1" width="8.85546875" customWidth="1"/>
    <col min="2" max="2" width="13.140625" customWidth="1"/>
    <col min="3" max="3" width="7" customWidth="1"/>
    <col min="4" max="4" width="8" customWidth="1"/>
    <col min="5" max="5" width="7.85546875" customWidth="1"/>
    <col min="6" max="6" width="6.5703125" customWidth="1"/>
    <col min="7" max="7" width="18" customWidth="1"/>
    <col min="8" max="8" width="17.140625" customWidth="1"/>
    <col min="9" max="9" width="6.5703125" customWidth="1"/>
    <col min="10" max="10" width="8.85546875" customWidth="1"/>
    <col min="11" max="11" width="8.7109375" customWidth="1"/>
    <col min="12" max="12" width="8.42578125" customWidth="1"/>
  </cols>
  <sheetData>
    <row r="1" spans="1:12" ht="15.75">
      <c r="H1" s="49" t="s">
        <v>16</v>
      </c>
      <c r="I1" s="49"/>
      <c r="J1" s="49"/>
      <c r="K1" s="49"/>
      <c r="L1" s="49"/>
    </row>
    <row r="2" spans="1:12" ht="66.75" customHeight="1">
      <c r="H2" s="33" t="s">
        <v>17</v>
      </c>
      <c r="I2" s="33"/>
      <c r="J2" s="33"/>
      <c r="K2" s="33"/>
      <c r="L2" s="33"/>
    </row>
    <row r="3" spans="1:12" ht="24" customHeight="1">
      <c r="A3" s="50" t="s">
        <v>18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3.75" customHeight="1">
      <c r="A4" s="51" t="s">
        <v>19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39" customHeight="1" thickBot="1">
      <c r="A5" s="34" t="s">
        <v>20</v>
      </c>
      <c r="B5" s="34"/>
      <c r="C5" s="34"/>
      <c r="D5" s="6"/>
      <c r="E5" s="5"/>
      <c r="F5" s="5"/>
      <c r="G5" s="5"/>
      <c r="H5" s="5"/>
      <c r="I5" s="5"/>
    </row>
    <row r="6" spans="1:12" ht="125.25" customHeight="1" thickBot="1">
      <c r="A6" s="47" t="s">
        <v>0</v>
      </c>
      <c r="B6" s="47" t="s">
        <v>1</v>
      </c>
      <c r="C6" s="44" t="s">
        <v>2</v>
      </c>
      <c r="D6" s="46"/>
      <c r="E6" s="47" t="s">
        <v>3</v>
      </c>
      <c r="F6" s="47" t="s">
        <v>4</v>
      </c>
      <c r="G6" s="7" t="s">
        <v>5</v>
      </c>
      <c r="H6" s="7" t="s">
        <v>7</v>
      </c>
      <c r="I6" s="47" t="s">
        <v>8</v>
      </c>
      <c r="J6" s="44" t="s">
        <v>9</v>
      </c>
      <c r="K6" s="45"/>
      <c r="L6" s="46"/>
    </row>
    <row r="7" spans="1:12" ht="122.25" customHeight="1">
      <c r="A7" s="52"/>
      <c r="B7" s="52"/>
      <c r="C7" s="47" t="s">
        <v>10</v>
      </c>
      <c r="D7" s="47" t="s">
        <v>11</v>
      </c>
      <c r="E7" s="52"/>
      <c r="F7" s="52"/>
      <c r="G7" s="8" t="s">
        <v>6</v>
      </c>
      <c r="H7" s="8" t="s">
        <v>6</v>
      </c>
      <c r="I7" s="52"/>
      <c r="J7" s="8" t="s">
        <v>12</v>
      </c>
      <c r="K7" s="8" t="s">
        <v>12</v>
      </c>
      <c r="L7" s="8" t="s">
        <v>12</v>
      </c>
    </row>
    <row r="8" spans="1:12" ht="206.25" customHeight="1" thickBot="1">
      <c r="A8" s="48"/>
      <c r="B8" s="48"/>
      <c r="C8" s="48"/>
      <c r="D8" s="48"/>
      <c r="E8" s="48"/>
      <c r="F8" s="48"/>
      <c r="G8" s="9"/>
      <c r="H8" s="9"/>
      <c r="I8" s="48"/>
      <c r="J8" s="10" t="s">
        <v>13</v>
      </c>
      <c r="K8" s="10" t="s">
        <v>14</v>
      </c>
      <c r="L8" s="10" t="s">
        <v>15</v>
      </c>
    </row>
    <row r="9" spans="1:12" ht="16.5" thickBot="1">
      <c r="A9" s="2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</row>
  </sheetData>
  <mergeCells count="14">
    <mergeCell ref="J6:L6"/>
    <mergeCell ref="C7:C8"/>
    <mergeCell ref="D7:D8"/>
    <mergeCell ref="H1:L1"/>
    <mergeCell ref="H2:L2"/>
    <mergeCell ref="A3:L3"/>
    <mergeCell ref="A4:L4"/>
    <mergeCell ref="A5:C5"/>
    <mergeCell ref="A6:A8"/>
    <mergeCell ref="B6:B8"/>
    <mergeCell ref="C6:D6"/>
    <mergeCell ref="E6:E8"/>
    <mergeCell ref="F6:F8"/>
    <mergeCell ref="I6:I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2018-11-14T06:01:10Z</dcterms:modified>
</cp:coreProperties>
</file>